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C93D0E3-A47F-4535-A1EF-52B6907F691B}" xr6:coauthVersionLast="47" xr6:coauthVersionMax="47" xr10:uidLastSave="{00000000-0000-0000-0000-000000000000}"/>
  <bookViews>
    <workbookView xWindow="46425" yWindow="840" windowWidth="28200" windowHeight="18345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50" l="1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47" i="150" l="1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<sst xmlns="http://schemas.openxmlformats.org/spreadsheetml/2006/main" count="2127" uniqueCount="402">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</sst>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-2800712.4285714286</v>
      </c>
      <c r="Y40" s="181">
        <f t="shared" si="15"/>
        <v>-2805047</v>
      </c>
      <c r="Z40" s="217">
        <f>AVERAGE(Y40:Y48)</f>
        <v>-2799829.222222222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5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/>
      <c r="X47" s="217" t="e">
        <f>AVERAGE(W47:W55)</f>
        <v>#DIV/0!</v>
      </c>
      <c r="Y47" s="181">
        <f t="shared" si="15"/>
        <v>-2796738</v>
      </c>
      <c r="Z47" s="217">
        <f>AVERAGE(Y47:Y55)</f>
        <v>-2796738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2639769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2639769</v>
      </c>
      <c r="O48" s="67">
        <f t="shared" si="3"/>
        <v>63027.129047619048</v>
      </c>
      <c r="P48" s="7">
        <f t="shared" si="6"/>
        <v>2647139.42</v>
      </c>
      <c r="Q48" s="164">
        <f>Q47+N48+1</f>
        <v>2816336.51</v>
      </c>
      <c r="R48" s="29">
        <f t="shared" si="1"/>
        <v>137.52687020554617</v>
      </c>
      <c r="S48" s="5">
        <f>SUM($Q$7:$Q48)/T48</f>
        <v>230979.12904761892</v>
      </c>
      <c r="T48" s="18">
        <v>42</v>
      </c>
      <c r="U48" s="138">
        <f>B47+8</f>
        <v>45916</v>
      </c>
      <c r="V48" s="131"/>
      <c r="W48" s="105"/>
      <c r="X48" s="217"/>
      <c r="Y48" s="181">
        <f t="shared" si="15"/>
        <v>-2796738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/>
      <c r="F49" s="23"/>
      <c r="G49" s="26">
        <f t="shared" ref="G49:G50" si="22">D49+E49+F49-E48-F48</f>
        <v>153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153</v>
      </c>
      <c r="O49" s="67">
        <f t="shared" si="3"/>
        <v>123155.27744186045</v>
      </c>
      <c r="P49" s="7">
        <f t="shared" si="6"/>
        <v>5295676.93</v>
      </c>
      <c r="Q49" s="164">
        <f t="shared" si="21"/>
        <v>2816489.51</v>
      </c>
      <c r="R49" s="29">
        <f t="shared" si="1"/>
        <v>173.32766352401899</v>
      </c>
      <c r="S49" s="5">
        <f>SUM($Q$7:$Q49)/T49</f>
        <v>291107.27744186035</v>
      </c>
      <c r="T49" s="18">
        <v>43</v>
      </c>
      <c r="U49" s="138"/>
      <c r="V49" s="131"/>
      <c r="W49" s="105"/>
      <c r="X49" s="217"/>
      <c r="Y49" s="181">
        <f t="shared" si="15"/>
        <v>-2796738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180550.32818181816</v>
      </c>
      <c r="P50" s="7">
        <f t="shared" si="6"/>
        <v>7944214.4399999995</v>
      </c>
      <c r="Q50" s="164">
        <f>Q49+N50</f>
        <v>2816489.51</v>
      </c>
      <c r="R50" s="29">
        <f t="shared" si="1"/>
        <v>207.50114805528847</v>
      </c>
      <c r="S50" s="5">
        <f>SUM($Q$7:$Q50)/T50</f>
        <v>348502.32818181807</v>
      </c>
      <c r="T50" s="18">
        <v>44</v>
      </c>
      <c r="U50" s="138"/>
      <c r="V50" s="131"/>
      <c r="W50" s="105"/>
      <c r="X50" s="217"/>
      <c r="Y50" s="181">
        <f t="shared" si="15"/>
        <v>-2796738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235394.48777777777</v>
      </c>
      <c r="P51" s="7">
        <f t="shared" si="6"/>
        <v>10592751.949999999</v>
      </c>
      <c r="Q51" s="164">
        <f t="shared" si="21"/>
        <v>2816489.51</v>
      </c>
      <c r="R51" s="29">
        <f t="shared" si="1"/>
        <v>240.15581105183483</v>
      </c>
      <c r="S51" s="5">
        <f>SUM($Q$7:$Q51)/T51</f>
        <v>403346.48777777766</v>
      </c>
      <c r="T51" s="18">
        <v>45</v>
      </c>
      <c r="U51" s="138"/>
      <c r="V51" s="131"/>
      <c r="W51" s="105"/>
      <c r="X51" s="217"/>
      <c r="Y51" s="181">
        <f t="shared" si="15"/>
        <v>-2796738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287854.11869565217</v>
      </c>
      <c r="P52" s="7">
        <f t="shared" si="6"/>
        <v>13241289.459999999</v>
      </c>
      <c r="Q52" s="164">
        <f>Q51+N52</f>
        <v>2816489.51</v>
      </c>
      <c r="R52" s="29">
        <f t="shared" si="1"/>
        <v>271.39070609200962</v>
      </c>
      <c r="S52" s="5">
        <f>SUM($Q$7:$Q52)/T52</f>
        <v>455806.11869565205</v>
      </c>
      <c r="T52" s="18">
        <v>46</v>
      </c>
      <c r="U52" s="138"/>
      <c r="V52" s="131"/>
      <c r="W52" s="105"/>
      <c r="X52" s="217"/>
      <c r="Y52" s="181">
        <f t="shared" si="15"/>
        <v>-2796738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338081.42489361699</v>
      </c>
      <c r="P53" s="7">
        <f t="shared" si="6"/>
        <v>15889826.969999999</v>
      </c>
      <c r="Q53" s="164">
        <f t="shared" si="21"/>
        <v>2816489.51</v>
      </c>
      <c r="R53" s="29">
        <f t="shared" si="1"/>
        <v>301.29645666238974</v>
      </c>
      <c r="S53" s="5">
        <f>SUM($Q$7:$Q53)/T53</f>
        <v>506033.42489361682</v>
      </c>
      <c r="T53" s="18">
        <v>47</v>
      </c>
      <c r="U53" s="138"/>
      <c r="V53" s="131"/>
      <c r="W53" s="105"/>
      <c r="X53" s="217"/>
      <c r="Y53" s="181">
        <f t="shared" si="15"/>
        <v>-2796738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386215.92666666658</v>
      </c>
      <c r="P54" s="7">
        <f t="shared" si="6"/>
        <v>18538364.479999997</v>
      </c>
      <c r="Q54" s="164">
        <f>Q53+N54</f>
        <v>2816489.51</v>
      </c>
      <c r="R54" s="29">
        <f t="shared" si="1"/>
        <v>329.95613429233737</v>
      </c>
      <c r="S54" s="5">
        <f>SUM($Q$7:$Q54)/T54</f>
        <v>554167.9266666664</v>
      </c>
      <c r="T54" s="18">
        <v>48</v>
      </c>
      <c r="U54" s="138"/>
      <c r="V54" s="131"/>
      <c r="W54" s="105"/>
      <c r="X54" s="217"/>
      <c r="Y54" s="181">
        <f t="shared" si="15"/>
        <v>-2796738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432385.75489795906</v>
      </c>
      <c r="P55" s="232">
        <f t="shared" si="6"/>
        <v>21186901.989999995</v>
      </c>
      <c r="Q55" s="233">
        <f t="shared" si="21"/>
        <v>2816489.51</v>
      </c>
      <c r="R55" s="234">
        <f t="shared" si="1"/>
        <v>357.44602916187898</v>
      </c>
      <c r="S55" s="235">
        <f>SUM($Q$7:$Q55)/T55</f>
        <v>600337.75489795895</v>
      </c>
      <c r="T55" s="236">
        <v>49</v>
      </c>
      <c r="U55" s="237"/>
      <c r="V55" s="244"/>
      <c r="W55" s="239"/>
      <c r="X55" s="242"/>
      <c r="Y55" s="231">
        <f t="shared" si="15"/>
        <v>-2796738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74"/>
  <sheetViews>
    <sheetView topLeftCell="A5658" workbookViewId="0">
      <selection activeCell="D5674" sqref="D567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2025-09-09T09:31:17Z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